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756" yWindow="36" windowWidth="23256" windowHeight="7920" tabRatio="500"/>
  </bookViews>
  <sheets>
    <sheet name="Обоснование" sheetId="1" r:id="rId1"/>
  </sheets>
  <externalReferences>
    <externalReference r:id="rId2"/>
    <externalReference r:id="rId3"/>
    <externalReference r:id="rId4"/>
    <externalReference r:id="rId5"/>
  </externalReferences>
  <definedNames>
    <definedName name="_xlnm._FilterDatabase" localSheetId="0" hidden="1">Обоснование!$A$17:$AD$47</definedName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Обоснование!$A$1:$AE$65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562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K40" i="1" l="1"/>
  <c r="AA40" i="1" s="1"/>
  <c r="K23" i="1"/>
  <c r="AA23" i="1" s="1"/>
  <c r="K24" i="1"/>
  <c r="AA24" i="1" s="1"/>
  <c r="K25" i="1"/>
  <c r="AA25" i="1" s="1"/>
  <c r="K26" i="1"/>
  <c r="AB26" i="1" s="1"/>
  <c r="K27" i="1"/>
  <c r="AA27" i="1" s="1"/>
  <c r="K28" i="1"/>
  <c r="AB28" i="1" s="1"/>
  <c r="K29" i="1"/>
  <c r="AA29" i="1" s="1"/>
  <c r="K30" i="1"/>
  <c r="AA30" i="1" s="1"/>
  <c r="K31" i="1"/>
  <c r="AA31" i="1" s="1"/>
  <c r="K32" i="1"/>
  <c r="AB32" i="1" s="1"/>
  <c r="K33" i="1"/>
  <c r="AA33" i="1" s="1"/>
  <c r="K34" i="1"/>
  <c r="AB34" i="1" s="1"/>
  <c r="K35" i="1"/>
  <c r="AA35" i="1" s="1"/>
  <c r="K36" i="1"/>
  <c r="K37" i="1"/>
  <c r="AA37" i="1" s="1"/>
  <c r="K38" i="1"/>
  <c r="AB38" i="1" s="1"/>
  <c r="K39" i="1"/>
  <c r="K18" i="1"/>
  <c r="K19" i="1"/>
  <c r="AB19" i="1" s="1"/>
  <c r="K20" i="1"/>
  <c r="K21" i="1"/>
  <c r="AB21" i="1" s="1"/>
  <c r="K22" i="1"/>
  <c r="AA22" i="1" s="1"/>
  <c r="AA34" i="1" l="1"/>
  <c r="AA39" i="1"/>
  <c r="AA38" i="1"/>
  <c r="AA32" i="1"/>
  <c r="AA26" i="1"/>
  <c r="AB36" i="1"/>
  <c r="AC36" i="1" s="1"/>
  <c r="AB33" i="1"/>
  <c r="AC33" i="1" s="1"/>
  <c r="AB31" i="1"/>
  <c r="AC31" i="1" s="1"/>
  <c r="AB30" i="1"/>
  <c r="AD30" i="1" s="1"/>
  <c r="AA28" i="1"/>
  <c r="AB22" i="1"/>
  <c r="AD22" i="1" s="1"/>
  <c r="AB20" i="1"/>
  <c r="AD20" i="1" s="1"/>
  <c r="AB18" i="1"/>
  <c r="AD18" i="1" s="1"/>
  <c r="AA36" i="1"/>
  <c r="AB35" i="1"/>
  <c r="AC35" i="1" s="1"/>
  <c r="AB24" i="1"/>
  <c r="AC24" i="1" s="1"/>
  <c r="AB40" i="1"/>
  <c r="AC40" i="1" s="1"/>
  <c r="AB39" i="1"/>
  <c r="AC39" i="1" s="1"/>
  <c r="AB37" i="1"/>
  <c r="AC37" i="1" s="1"/>
  <c r="AB25" i="1"/>
  <c r="AC25" i="1" s="1"/>
  <c r="AB23" i="1"/>
  <c r="AC23" i="1" s="1"/>
  <c r="AA21" i="1"/>
  <c r="AA20" i="1"/>
  <c r="AD36" i="1"/>
  <c r="AD32" i="1"/>
  <c r="AC32" i="1"/>
  <c r="AC30" i="1"/>
  <c r="AD26" i="1"/>
  <c r="AC26" i="1"/>
  <c r="AD28" i="1"/>
  <c r="AC28" i="1"/>
  <c r="AD38" i="1"/>
  <c r="AC38" i="1"/>
  <c r="AD34" i="1"/>
  <c r="AC34" i="1"/>
  <c r="AD24" i="1"/>
  <c r="AB29" i="1"/>
  <c r="AB27" i="1"/>
  <c r="AC20" i="1"/>
  <c r="AD19" i="1"/>
  <c r="AC19" i="1"/>
  <c r="AD21" i="1"/>
  <c r="AC21" i="1"/>
  <c r="AA19" i="1"/>
  <c r="AA18" i="1"/>
  <c r="K41" i="1"/>
  <c r="AA41" i="1" s="1"/>
  <c r="AC22" i="1" l="1"/>
  <c r="AC18" i="1"/>
  <c r="AD33" i="1"/>
  <c r="AD23" i="1"/>
  <c r="AD40" i="1"/>
  <c r="AD37" i="1"/>
  <c r="AD35" i="1"/>
  <c r="AD31" i="1"/>
  <c r="AD39" i="1"/>
  <c r="AD25" i="1"/>
  <c r="AC27" i="1"/>
  <c r="AD27" i="1"/>
  <c r="AC29" i="1"/>
  <c r="AD29" i="1"/>
  <c r="AB41" i="1"/>
  <c r="AC41" i="1" s="1"/>
  <c r="AC42" i="1" l="1"/>
  <c r="AD41" i="1"/>
</calcChain>
</file>

<file path=xl/sharedStrings.xml><?xml version="1.0" encoding="utf-8"?>
<sst xmlns="http://schemas.openxmlformats.org/spreadsheetml/2006/main" count="157" uniqueCount="131">
  <si>
    <t>Приложение №3</t>
  </si>
  <si>
    <t>к Положению о закупке товаров, рабо, услуг</t>
  </si>
  <si>
    <t>для нужд Управляемых обществ ООО "РКС-Холдинг"</t>
  </si>
  <si>
    <t>Исходные данные о потребности:</t>
  </si>
  <si>
    <t xml:space="preserve">Наименование Общества - Заказчика </t>
  </si>
  <si>
    <t>ООО "Самарские коммунальные системы"</t>
  </si>
  <si>
    <t>Код группы/подгруппы</t>
  </si>
  <si>
    <t>Наименование подгруппы</t>
  </si>
  <si>
    <t>Наименование группы</t>
  </si>
  <si>
    <t>Предмет закупки</t>
  </si>
  <si>
    <t>Место поставки, выполнения работ или оказания услуг</t>
  </si>
  <si>
    <t>Указать доп.затраты включаемые в цену договора (транспортные расходы, повышенная гарантия, обучение и т.п.)</t>
  </si>
  <si>
    <t>С учетом транспортных затрат</t>
  </si>
  <si>
    <t>№ п/п</t>
  </si>
  <si>
    <t>Код ЕНС</t>
  </si>
  <si>
    <t>Наименование потребности</t>
  </si>
  <si>
    <t>Ед. изм</t>
  </si>
  <si>
    <t>Кол-во к поставке</t>
  </si>
  <si>
    <t>Источник № 1 "Цены текущих договоров _______ года"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</si>
  <si>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_____г. к уровню цен _____г.</t>
    </r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</si>
  <si>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</si>
  <si>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</si>
  <si>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 xml:space="preserve">n - количество значений, используемых в расчете </t>
  </si>
  <si>
    <r>
      <rPr>
        <b/>
        <sz val="14"/>
        <rFont val="Times New Roman"/>
        <family val="1"/>
        <charset val="204"/>
      </rPr>
      <t xml:space="preserve">НМЦ: 
</t>
    </r>
    <r>
      <rPr>
        <b/>
        <sz val="10"/>
        <rFont val="Times New Roman"/>
        <family val="1"/>
        <charset val="204"/>
      </rPr>
      <t xml:space="preserve">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</si>
  <si>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r>
      <rPr>
        <b/>
        <sz val="10"/>
        <rFont val="Times New Roman"/>
        <family val="1"/>
        <charset val="204"/>
      </rP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</si>
  <si>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0"/>
        <color rgb="FF000000"/>
        <rFont val="Times New Roman"/>
        <family val="1"/>
        <charset val="204"/>
      </rPr>
      <t xml:space="preserve">Коэффициент вариации цен V (%)           </t>
    </r>
    <r>
      <rPr>
        <i/>
        <sz val="10"/>
        <color rgb="FF000000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</si>
  <si>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цена за ед.изм. без НДС</t>
  </si>
  <si>
    <t>№  договора</t>
  </si>
  <si>
    <t>дата  договора</t>
  </si>
  <si>
    <t>Наименование контрагента</t>
  </si>
  <si>
    <t>Источник № 2 "Предложения от потенциальных контрагентов"</t>
  </si>
  <si>
    <t>Источник № 3 "Данные реестра договоров  http://www.zakupki.gov.ru"</t>
  </si>
  <si>
    <t>Источник № 4 "Данные из открытых источников: прайс-листы из сети Интернет"</t>
  </si>
  <si>
    <t>Поставщик 5</t>
  </si>
  <si>
    <t xml:space="preserve">номер извещения 1 </t>
  </si>
  <si>
    <t>номер извещения 2</t>
  </si>
  <si>
    <t>номер извещения 3</t>
  </si>
  <si>
    <t>номер извещения 4</t>
  </si>
  <si>
    <t>номер извещения 5</t>
  </si>
  <si>
    <t>адрес сайта 1</t>
  </si>
  <si>
    <t>адрес сайта 2</t>
  </si>
  <si>
    <t>адрес сайта 3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</si>
  <si>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</si>
  <si>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</si>
  <si>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</si>
  <si>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</si>
  <si>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</si>
  <si>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</si>
  <si>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</si>
  <si>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</si>
  <si>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</si>
  <si>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</si>
  <si>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</si>
  <si>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</si>
  <si>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</si>
  <si>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</si>
  <si>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</si>
  <si>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</si>
  <si>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</si>
  <si>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t>шт</t>
  </si>
  <si>
    <t>Общая НМЦ договора установлена Заказчиком</t>
  </si>
  <si>
    <t>Приложения:</t>
  </si>
  <si>
    <t>Исполнитель:</t>
  </si>
  <si>
    <t>Захаров Д.В.</t>
  </si>
  <si>
    <t>дата</t>
  </si>
  <si>
    <t>должность</t>
  </si>
  <si>
    <t>подпись</t>
  </si>
  <si>
    <t>Руководитель подразделения снабжения:</t>
  </si>
  <si>
    <t>Начальник УМТС</t>
  </si>
  <si>
    <t>Аблякимов Р.Э,</t>
  </si>
  <si>
    <t>Р.Э. Аблякимов</t>
  </si>
  <si>
    <t>Примечание -  пояснение в случае отсутствия возможности использовать ценовую информацию из 3-х источников:</t>
  </si>
  <si>
    <t>Поставщик1</t>
  </si>
  <si>
    <t>Поставщик2</t>
  </si>
  <si>
    <t>Поставщик3</t>
  </si>
  <si>
    <t>Поставщик 4</t>
  </si>
  <si>
    <t>Инженер</t>
  </si>
  <si>
    <t>Д.В. Захаров</t>
  </si>
  <si>
    <t>г. Самара, ул. Антонова-Овсеенко, 48</t>
  </si>
  <si>
    <t>ДА</t>
  </si>
  <si>
    <t>Изделия элетротехнические</t>
  </si>
  <si>
    <t>Изделия электроустановочные</t>
  </si>
  <si>
    <t>ДБ000134</t>
  </si>
  <si>
    <t>ДБ000145</t>
  </si>
  <si>
    <t>ДБ000303</t>
  </si>
  <si>
    <t>ДБ000307</t>
  </si>
  <si>
    <t>ДБ000308</t>
  </si>
  <si>
    <t>ДБ000348</t>
  </si>
  <si>
    <t>ДЕ000041</t>
  </si>
  <si>
    <t>ДЕ000589</t>
  </si>
  <si>
    <t>ДЕ000706</t>
  </si>
  <si>
    <t>ДЖ000061</t>
  </si>
  <si>
    <t>ДИ000001</t>
  </si>
  <si>
    <t>ДИ000002</t>
  </si>
  <si>
    <t>ДИ000019</t>
  </si>
  <si>
    <t>ДИ000312</t>
  </si>
  <si>
    <t>ДИ000544</t>
  </si>
  <si>
    <t>ДИ000576</t>
  </si>
  <si>
    <t>ДИ000611</t>
  </si>
  <si>
    <t>ДО000642</t>
  </si>
  <si>
    <t>КД000323</t>
  </si>
  <si>
    <t>КД000351</t>
  </si>
  <si>
    <t>КД000352</t>
  </si>
  <si>
    <t>РЕ000001</t>
  </si>
  <si>
    <t>ДО000120</t>
  </si>
  <si>
    <t xml:space="preserve">ДЕ </t>
  </si>
  <si>
    <t>Выключатель о/у 1 кл А14-100, 220 в</t>
  </si>
  <si>
    <t>Выключатель автоматический ВА 47-29 4.5кА 3п 32А</t>
  </si>
  <si>
    <t>Выключатель автоматический ВА 47-29 1п. 16 А</t>
  </si>
  <si>
    <t>Выключатель автоматический ВА 47-29 3п. 40А</t>
  </si>
  <si>
    <t>Выключатель автоматический ВА 47-29 3п. 50А</t>
  </si>
  <si>
    <t>Выключатель автоматический ВА 47-29 1Р 25А</t>
  </si>
  <si>
    <t>Светильник НПО-22-2x60-210 "Берет"</t>
  </si>
  <si>
    <t>Лампа светодиодная Е27 серии MERLI-LED-A60-11W/NW/E27/FRALMO1WH</t>
  </si>
  <si>
    <t>Светильник светодиодный аналог ЛПП 2х36, накладной, 1280*135*100</t>
  </si>
  <si>
    <t>Щит распределительный навесной ЩРН 24, IP31, 330х300х120мм</t>
  </si>
  <si>
    <t>Кабель ВВГ 3х1,5</t>
  </si>
  <si>
    <t>Кабель ВВГ 3х2,5</t>
  </si>
  <si>
    <t>Кабель ВВГ 4х10</t>
  </si>
  <si>
    <t>Наконечник ТМЛ 10-6-5,</t>
  </si>
  <si>
    <t>Короб для электропроводки 100х40мм DKC IP40, цвет белый из ПВХ</t>
  </si>
  <si>
    <t>Заглушка на короб DKC LAN 100x40 WO</t>
  </si>
  <si>
    <t>Кабель канал 16*25*2000</t>
  </si>
  <si>
    <t>Розетка силовая с заемляющим контактом 2 модуля (бела) DKC, встраиваемая в рамку PDA3-100DN (45005)</t>
  </si>
  <si>
    <t>Изолента "ABRO" (синяя)</t>
  </si>
  <si>
    <t>Рамка суппорт под 6 модификацию VIVA PDA-3DN</t>
  </si>
  <si>
    <t>Рамка суппорт. под 2 модификацию VIVA PDA-3DN</t>
  </si>
  <si>
    <t>Дюбель гвоздь 6х40</t>
  </si>
  <si>
    <t>Удлинитель 50 м; 4 розетки</t>
  </si>
  <si>
    <t>Светодиодный прожектор на штативе 140W 6400К</t>
  </si>
  <si>
    <t>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</si>
</sst>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0"/>
    <numFmt numFmtId="165" formatCode="dd/mm/yy;@"/>
    <numFmt numFmtId="166" formatCode="#,##0.0000"/>
    <numFmt numFmtId="167" formatCode="_-* #,##0.00_р_._-;\-* #,##0.00_р_._-;_-* \-??_р_._-;_-@_-"/>
    <numFmt numFmtId="168" formatCode="#,##0.00_ ;\-#,##0.00\ "/>
  </numFmts>
  <fonts count="14" x14ac:knownFonts="1">
    <font>
      <sz val="10"/>
      <name val="Arial"/>
      <charset val="1"/>
    </font>
    <font>
      <sz val="11"/>
      <color rgb="FF000000"/>
      <name val="Calibri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D9D9D9"/>
        <bgColor rgb="FFC0C0C0"/>
      </patternFill>
    </fill>
    <fill>
      <patternFill patternType="solid">
        <fgColor rgb="FFFFFFFF"/>
        <bgColor rgb="FFFFFFCC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167" fontId="13" fillId="0" borderId="0" applyBorder="0" applyProtection="0"/>
    <xf numFmtId="0" fontId="1" fillId="0" borderId="0"/>
    <xf numFmtId="0" fontId="2" fillId="0" borderId="0"/>
    <xf numFmtId="0" fontId="1" fillId="0" borderId="0"/>
    <xf numFmtId="0" fontId="1" fillId="0" borderId="0"/>
  </cellStyleXfs>
  <cellXfs count="64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textRotation="90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 wrapText="1"/>
    </xf>
    <xf numFmtId="4" fontId="12" fillId="4" borderId="2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65" fontId="3" fillId="0" borderId="2" xfId="0" applyNumberFormat="1" applyFont="1" applyBorder="1" applyAlignment="1">
      <alignment horizontal="center" vertical="center" wrapText="1"/>
    </xf>
    <xf numFmtId="166" fontId="3" fillId="0" borderId="2" xfId="0" applyNumberFormat="1" applyFont="1" applyBorder="1" applyAlignment="1">
      <alignment horizontal="center" vertical="center" wrapText="1"/>
    </xf>
    <xf numFmtId="168" fontId="3" fillId="4" borderId="1" xfId="1" applyNumberFormat="1" applyFont="1" applyFill="1" applyBorder="1" applyAlignment="1" applyProtection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6" fillId="0" borderId="5" xfId="0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/>
    <xf numFmtId="0" fontId="6" fillId="0" borderId="0" xfId="0" applyFont="1" applyBorder="1" applyAlignment="1">
      <alignment horizontal="right" vertical="center" wrapText="1"/>
    </xf>
    <xf numFmtId="4" fontId="6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/>
    </xf>
    <xf numFmtId="0" fontId="4" fillId="0" borderId="0" xfId="0" applyFont="1"/>
    <xf numFmtId="0" fontId="6" fillId="0" borderId="0" xfId="0" applyFont="1"/>
    <xf numFmtId="14" fontId="3" fillId="0" borderId="6" xfId="0" applyNumberFormat="1" applyFont="1" applyBorder="1" applyAlignment="1">
      <alignment horizontal="center"/>
    </xf>
    <xf numFmtId="0" fontId="3" fillId="0" borderId="0" xfId="0" applyFont="1" applyBorder="1" applyAlignment="1"/>
    <xf numFmtId="0" fontId="3" fillId="0" borderId="6" xfId="0" applyFont="1" applyBorder="1" applyAlignment="1">
      <alignment horizontal="center"/>
    </xf>
    <xf numFmtId="0" fontId="3" fillId="0" borderId="0" xfId="0" applyFont="1" applyBorder="1"/>
    <xf numFmtId="0" fontId="3" fillId="0" borderId="0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3" fillId="0" borderId="7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Fill="1" applyAlignment="1">
      <alignment horizontal="center" vertical="center"/>
    </xf>
    <xf numFmtId="168" fontId="3" fillId="0" borderId="1" xfId="1" applyNumberFormat="1" applyFont="1" applyFill="1" applyBorder="1" applyAlignment="1" applyProtection="1">
      <alignment horizontal="center" vertical="center" wrapText="1"/>
    </xf>
    <xf numFmtId="14" fontId="3" fillId="0" borderId="6" xfId="0" applyNumberFormat="1" applyFont="1" applyBorder="1" applyAlignment="1">
      <alignment horizontal="center"/>
    </xf>
    <xf numFmtId="0" fontId="0" fillId="0" borderId="8" xfId="0" applyFont="1" applyBorder="1"/>
    <xf numFmtId="0" fontId="0" fillId="0" borderId="8" xfId="0" applyFont="1" applyBorder="1" applyAlignment="1">
      <alignment wrapText="1"/>
    </xf>
    <xf numFmtId="0" fontId="0" fillId="0" borderId="8" xfId="0" applyBorder="1" applyAlignment="1">
      <alignment wrapText="1"/>
    </xf>
    <xf numFmtId="0" fontId="3" fillId="0" borderId="6" xfId="0" applyFont="1" applyBorder="1" applyAlignment="1">
      <alignment horizontal="center"/>
    </xf>
    <xf numFmtId="14" fontId="3" fillId="0" borderId="6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6" fillId="0" borderId="2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top"/>
    </xf>
    <xf numFmtId="0" fontId="9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</cellXfs>
  <cellStyles count="6">
    <cellStyle name="Обычный" xfId="0" builtinId="0"/>
    <cellStyle name="Обычный 2" xfId="2"/>
    <cellStyle name="Обычный 3" xfId="3"/>
    <cellStyle name="Обычный 4" xfId="4"/>
    <cellStyle name="Обычный 5" xfId="5"/>
    <cellStyle name="Финансовый" xfId="1" builtin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77;&#1087;&#1072;&#1088;&#1090;&#1072;&#1084;&#1077;&#1085;&#1090;&#1099;\&#1044;&#1077;&#1087;.%20&#1047;&#1072;&#1082;&#1091;&#1087;&#1086;&#1082;\&#1042;&#1085;&#1091;&#1090;&#1088;&#1077;&#1085;&#1085;&#1080;&#1077;\&#1050;&#1086;&#1085;&#1082;&#1091;&#1088;&#1089;&#1099;\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Documents%20and%20Settings\dipe7\&#1052;&#1086;&#1080;%20&#1076;&#1086;&#1082;&#1091;&#1084;&#1077;&#1085;&#1090;&#1099;\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FD63"/>
  <sheetViews>
    <sheetView tabSelected="1" view="pageBreakPreview" topLeftCell="A22" zoomScale="60" zoomScaleNormal="70" zoomScalePageLayoutView="115" workbookViewId="0">
      <selection activeCell="AC47" sqref="AC47"/>
    </sheetView>
  </sheetViews>
  <sheetFormatPr defaultColWidth="8.88671875" defaultRowHeight="13.2" x14ac:dyDescent="0.25"/>
  <cols>
    <col min="1" max="1" width="4.44140625" style="1" customWidth="1"/>
    <col min="2" max="2" width="10.33203125" style="1" customWidth="1"/>
    <col min="3" max="3" width="36.44140625" style="1" customWidth="1"/>
    <col min="4" max="4" width="10.88671875" style="1" customWidth="1"/>
    <col min="5" max="5" width="9.5546875" style="1" customWidth="1"/>
    <col min="6" max="8" width="10.88671875" style="1" customWidth="1"/>
    <col min="9" max="9" width="10.109375" style="1" customWidth="1"/>
    <col min="10" max="10" width="14.44140625" style="1" customWidth="1"/>
    <col min="11" max="11" width="25.5546875" style="1" customWidth="1"/>
    <col min="12" max="13" width="12.6640625" style="1" customWidth="1"/>
    <col min="14" max="14" width="13.44140625" style="1" customWidth="1"/>
    <col min="15" max="15" width="11.109375" style="1" hidden="1" customWidth="1"/>
    <col min="16" max="25" width="12.6640625" style="1" hidden="1" customWidth="1"/>
    <col min="26" max="26" width="7.6640625" style="1" hidden="1" customWidth="1"/>
    <col min="27" max="27" width="14.6640625" style="1" customWidth="1"/>
    <col min="28" max="28" width="12" style="1" customWidth="1"/>
    <col min="29" max="29" width="16.5546875" style="1" customWidth="1"/>
    <col min="30" max="30" width="14.33203125" style="1" customWidth="1"/>
    <col min="31" max="836" width="8.88671875" style="1"/>
  </cols>
  <sheetData>
    <row r="1" spans="1:30" ht="15.6" x14ac:dyDescent="0.25">
      <c r="V1" s="2"/>
      <c r="AA1" s="1" t="s">
        <v>0</v>
      </c>
    </row>
    <row r="2" spans="1:30" ht="15.6" x14ac:dyDescent="0.25">
      <c r="V2" s="2"/>
      <c r="AA2" s="1" t="s">
        <v>1</v>
      </c>
    </row>
    <row r="3" spans="1:30" ht="15.6" x14ac:dyDescent="0.25">
      <c r="V3" s="2"/>
      <c r="AA3" s="1" t="s">
        <v>2</v>
      </c>
    </row>
    <row r="4" spans="1:30" ht="16.5" customHeight="1" x14ac:dyDescent="0.3"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</row>
    <row r="5" spans="1:30" ht="15.75" customHeight="1" x14ac:dyDescent="0.25">
      <c r="C5" s="3" t="s">
        <v>3</v>
      </c>
      <c r="D5" s="3"/>
      <c r="E5" s="3"/>
      <c r="F5" s="3"/>
      <c r="G5" s="3"/>
      <c r="H5" s="3"/>
      <c r="I5" s="3"/>
      <c r="J5" s="3"/>
      <c r="K5" s="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</row>
    <row r="6" spans="1:30" s="5" customFormat="1" ht="19.5" customHeight="1" x14ac:dyDescent="0.25">
      <c r="C6" s="6" t="s">
        <v>4</v>
      </c>
      <c r="D6" s="58" t="s">
        <v>5</v>
      </c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</row>
    <row r="7" spans="1:30" s="5" customFormat="1" ht="19.5" customHeight="1" x14ac:dyDescent="0.25">
      <c r="C7" s="6" t="s">
        <v>6</v>
      </c>
      <c r="D7" s="58" t="s">
        <v>79</v>
      </c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</row>
    <row r="8" spans="1:30" s="5" customFormat="1" ht="19.5" customHeight="1" x14ac:dyDescent="0.25">
      <c r="C8" s="6" t="s">
        <v>7</v>
      </c>
      <c r="D8" s="58" t="s">
        <v>80</v>
      </c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</row>
    <row r="9" spans="1:30" s="5" customFormat="1" ht="19.5" customHeight="1" x14ac:dyDescent="0.25">
      <c r="C9" s="6" t="s">
        <v>8</v>
      </c>
      <c r="D9" s="58" t="s">
        <v>80</v>
      </c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</row>
    <row r="10" spans="1:30" s="5" customFormat="1" ht="19.5" customHeight="1" x14ac:dyDescent="0.25">
      <c r="C10" s="6" t="s">
        <v>9</v>
      </c>
      <c r="D10" s="58" t="s">
        <v>81</v>
      </c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</row>
    <row r="11" spans="1:30" s="5" customFormat="1" ht="27" customHeight="1" x14ac:dyDescent="0.25">
      <c r="C11" s="6" t="s">
        <v>10</v>
      </c>
      <c r="D11" s="58" t="s">
        <v>78</v>
      </c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</row>
    <row r="12" spans="1:30" s="5" customFormat="1" ht="45.75" customHeight="1" x14ac:dyDescent="0.25">
      <c r="C12" s="6" t="s">
        <v>11</v>
      </c>
      <c r="D12" s="58" t="s">
        <v>12</v>
      </c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58"/>
      <c r="Y12" s="58"/>
      <c r="Z12" s="58"/>
      <c r="AA12" s="58"/>
      <c r="AB12" s="58"/>
      <c r="AC12" s="58"/>
    </row>
    <row r="13" spans="1:30" ht="16.5" customHeight="1" x14ac:dyDescent="0.25"/>
    <row r="14" spans="1:30" ht="50.25" customHeight="1" x14ac:dyDescent="0.25">
      <c r="A14" s="56" t="s">
        <v>13</v>
      </c>
      <c r="B14" s="56" t="s">
        <v>14</v>
      </c>
      <c r="C14" s="56" t="s">
        <v>15</v>
      </c>
      <c r="D14" s="56" t="s">
        <v>16</v>
      </c>
      <c r="E14" s="56" t="s">
        <v>17</v>
      </c>
      <c r="F14" s="56" t="s">
        <v>18</v>
      </c>
      <c r="G14" s="56"/>
      <c r="H14" s="56"/>
      <c r="I14" s="56"/>
      <c r="J14" s="59" t="s">
        <v>19</v>
      </c>
      <c r="K14" s="56" t="s">
        <v>20</v>
      </c>
      <c r="L14" s="60" t="s">
        <v>21</v>
      </c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60"/>
      <c r="AA14" s="61" t="s">
        <v>22</v>
      </c>
      <c r="AB14" s="62" t="s">
        <v>23</v>
      </c>
      <c r="AC14" s="56" t="s">
        <v>24</v>
      </c>
      <c r="AD14" s="55" t="s">
        <v>25</v>
      </c>
    </row>
    <row r="15" spans="1:30" ht="31.5" customHeight="1" x14ac:dyDescent="0.25">
      <c r="A15" s="56"/>
      <c r="B15" s="56"/>
      <c r="C15" s="56"/>
      <c r="D15" s="56"/>
      <c r="E15" s="56"/>
      <c r="F15" s="56" t="s">
        <v>26</v>
      </c>
      <c r="G15" s="56" t="s">
        <v>27</v>
      </c>
      <c r="H15" s="56" t="s">
        <v>28</v>
      </c>
      <c r="I15" s="56" t="s">
        <v>29</v>
      </c>
      <c r="J15" s="59"/>
      <c r="K15" s="59"/>
      <c r="L15" s="57" t="s">
        <v>30</v>
      </c>
      <c r="M15" s="57"/>
      <c r="N15" s="57"/>
      <c r="O15" s="57"/>
      <c r="P15" s="57"/>
      <c r="Q15" s="57" t="s">
        <v>31</v>
      </c>
      <c r="R15" s="57"/>
      <c r="S15" s="57"/>
      <c r="T15" s="57"/>
      <c r="U15" s="57"/>
      <c r="V15" s="56" t="s">
        <v>32</v>
      </c>
      <c r="W15" s="56"/>
      <c r="X15" s="56"/>
      <c r="Y15" s="56"/>
      <c r="Z15" s="56"/>
      <c r="AA15" s="61"/>
      <c r="AB15" s="62"/>
      <c r="AC15" s="62"/>
      <c r="AD15" s="55"/>
    </row>
    <row r="16" spans="1:30" ht="72.75" customHeight="1" x14ac:dyDescent="0.25">
      <c r="A16" s="56"/>
      <c r="B16" s="56"/>
      <c r="C16" s="56"/>
      <c r="D16" s="56"/>
      <c r="E16" s="56"/>
      <c r="F16" s="56"/>
      <c r="G16" s="56"/>
      <c r="H16" s="56"/>
      <c r="I16" s="56"/>
      <c r="J16" s="59"/>
      <c r="K16" s="59"/>
      <c r="L16" s="8" t="s">
        <v>72</v>
      </c>
      <c r="M16" s="8" t="s">
        <v>73</v>
      </c>
      <c r="N16" s="8" t="s">
        <v>74</v>
      </c>
      <c r="O16" s="8" t="s">
        <v>75</v>
      </c>
      <c r="P16" s="7" t="s">
        <v>33</v>
      </c>
      <c r="Q16" s="7" t="s">
        <v>34</v>
      </c>
      <c r="R16" s="7" t="s">
        <v>35</v>
      </c>
      <c r="S16" s="7" t="s">
        <v>36</v>
      </c>
      <c r="T16" s="7" t="s">
        <v>37</v>
      </c>
      <c r="U16" s="7" t="s">
        <v>38</v>
      </c>
      <c r="V16" s="7" t="s">
        <v>39</v>
      </c>
      <c r="W16" s="7" t="s">
        <v>40</v>
      </c>
      <c r="X16" s="7" t="s">
        <v>41</v>
      </c>
      <c r="Y16" s="7" t="s">
        <v>42</v>
      </c>
      <c r="Z16" s="7" t="s">
        <v>43</v>
      </c>
      <c r="AA16" s="61"/>
      <c r="AB16" s="62"/>
      <c r="AC16" s="62"/>
      <c r="AD16" s="55"/>
    </row>
    <row r="17" spans="1:31" s="13" customFormat="1" ht="15.75" customHeight="1" x14ac:dyDescent="0.25">
      <c r="A17" s="9">
        <v>1</v>
      </c>
      <c r="B17" s="10">
        <v>2</v>
      </c>
      <c r="C17" s="11">
        <v>3</v>
      </c>
      <c r="D17" s="10">
        <v>4</v>
      </c>
      <c r="E17" s="10">
        <v>5</v>
      </c>
      <c r="F17" s="10">
        <v>6</v>
      </c>
      <c r="G17" s="10">
        <v>7</v>
      </c>
      <c r="H17" s="10">
        <v>8</v>
      </c>
      <c r="I17" s="10">
        <v>9</v>
      </c>
      <c r="J17" s="10">
        <v>10</v>
      </c>
      <c r="K17" s="10">
        <v>11</v>
      </c>
      <c r="L17" s="9" t="s">
        <v>44</v>
      </c>
      <c r="M17" s="9" t="s">
        <v>45</v>
      </c>
      <c r="N17" s="9" t="s">
        <v>46</v>
      </c>
      <c r="O17" s="9" t="s">
        <v>47</v>
      </c>
      <c r="P17" s="9" t="s">
        <v>48</v>
      </c>
      <c r="Q17" s="9" t="s">
        <v>49</v>
      </c>
      <c r="R17" s="9" t="s">
        <v>50</v>
      </c>
      <c r="S17" s="9" t="s">
        <v>51</v>
      </c>
      <c r="T17" s="9" t="s">
        <v>52</v>
      </c>
      <c r="U17" s="9" t="s">
        <v>53</v>
      </c>
      <c r="V17" s="9" t="s">
        <v>54</v>
      </c>
      <c r="W17" s="9" t="s">
        <v>55</v>
      </c>
      <c r="X17" s="9" t="s">
        <v>56</v>
      </c>
      <c r="Y17" s="9" t="s">
        <v>57</v>
      </c>
      <c r="Z17" s="9" t="s">
        <v>58</v>
      </c>
      <c r="AA17" s="12">
        <v>13</v>
      </c>
      <c r="AB17" s="12">
        <v>14</v>
      </c>
      <c r="AC17" s="12">
        <v>15</v>
      </c>
      <c r="AD17" s="12">
        <v>16</v>
      </c>
      <c r="AE17" s="43"/>
    </row>
    <row r="18" spans="1:31" s="13" customFormat="1" ht="25.5" customHeight="1" x14ac:dyDescent="0.25">
      <c r="A18" s="14">
        <v>1</v>
      </c>
      <c r="B18" s="46" t="s">
        <v>82</v>
      </c>
      <c r="C18" s="47" t="s">
        <v>106</v>
      </c>
      <c r="D18" s="15" t="s">
        <v>59</v>
      </c>
      <c r="E18" s="15">
        <v>40</v>
      </c>
      <c r="F18" s="16"/>
      <c r="G18" s="17"/>
      <c r="H18" s="18"/>
      <c r="I18" s="18"/>
      <c r="J18" s="19">
        <v>1.04</v>
      </c>
      <c r="K18" s="17" t="str">
        <f t="shared" ref="K18:K22" si="0">IF(SUM(F18)=0,"",F18*J18)</f>
        <v/>
      </c>
      <c r="L18" s="44">
        <v>87.841666666666669</v>
      </c>
      <c r="M18" s="44">
        <v>85.433333333333337</v>
      </c>
      <c r="N18" s="44">
        <v>47.5</v>
      </c>
      <c r="O18" s="44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1">
        <f t="shared" ref="AA18:AA22" si="1">COUNTIF(K18:Z18,"&gt;0")</f>
        <v>3</v>
      </c>
      <c r="AB18" s="22">
        <f t="shared" ref="AB18:AB22" si="2">CEILING(SUM(K18:Z18)/COUNTIF(K18:Z18,"&gt;0"),0.01)</f>
        <v>73.600000000000009</v>
      </c>
      <c r="AC18" s="22">
        <f t="shared" ref="AC18:AC22" si="3">AB18*E18</f>
        <v>2944.0000000000005</v>
      </c>
      <c r="AD18" s="21">
        <f t="shared" ref="AD18:AD22" si="4">STDEV(K18:Z18)/AB18*100</f>
        <v>30.744713391130695</v>
      </c>
      <c r="AE18" s="43"/>
    </row>
    <row r="19" spans="1:31" s="13" customFormat="1" ht="33.75" customHeight="1" x14ac:dyDescent="0.25">
      <c r="A19" s="14">
        <v>2</v>
      </c>
      <c r="B19" s="46" t="s">
        <v>83</v>
      </c>
      <c r="C19" s="48" t="s">
        <v>107</v>
      </c>
      <c r="D19" s="15" t="s">
        <v>59</v>
      </c>
      <c r="E19" s="15">
        <v>3</v>
      </c>
      <c r="F19" s="16"/>
      <c r="G19" s="17"/>
      <c r="H19" s="18"/>
      <c r="I19" s="18"/>
      <c r="J19" s="19">
        <v>1.04</v>
      </c>
      <c r="K19" s="17" t="str">
        <f t="shared" si="0"/>
        <v/>
      </c>
      <c r="L19" s="44">
        <v>363.5</v>
      </c>
      <c r="M19" s="44">
        <v>457.88333333333338</v>
      </c>
      <c r="N19" s="44">
        <v>263.78333333333336</v>
      </c>
      <c r="O19" s="44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1">
        <f t="shared" si="1"/>
        <v>3</v>
      </c>
      <c r="AB19" s="22">
        <f t="shared" si="2"/>
        <v>361.73</v>
      </c>
      <c r="AC19" s="22">
        <f t="shared" si="3"/>
        <v>1085.19</v>
      </c>
      <c r="AD19" s="21">
        <f t="shared" si="4"/>
        <v>26.832778962436642</v>
      </c>
      <c r="AE19" s="43"/>
    </row>
    <row r="20" spans="1:31" s="13" customFormat="1" ht="27.75" customHeight="1" x14ac:dyDescent="0.25">
      <c r="A20" s="14">
        <v>3</v>
      </c>
      <c r="B20" s="46" t="s">
        <v>84</v>
      </c>
      <c r="C20" s="47" t="s">
        <v>108</v>
      </c>
      <c r="D20" s="15" t="s">
        <v>59</v>
      </c>
      <c r="E20" s="15">
        <v>50</v>
      </c>
      <c r="F20" s="16"/>
      <c r="G20" s="17"/>
      <c r="H20" s="18"/>
      <c r="I20" s="18"/>
      <c r="J20" s="19">
        <v>1.04</v>
      </c>
      <c r="K20" s="17" t="str">
        <f t="shared" si="0"/>
        <v/>
      </c>
      <c r="L20" s="44">
        <v>102.10833333333333</v>
      </c>
      <c r="M20" s="44">
        <v>69.26666666666668</v>
      </c>
      <c r="N20" s="44">
        <v>60.050000000000004</v>
      </c>
      <c r="O20" s="44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1">
        <f t="shared" si="1"/>
        <v>3</v>
      </c>
      <c r="AB20" s="22">
        <f t="shared" si="2"/>
        <v>77.150000000000006</v>
      </c>
      <c r="AC20" s="22">
        <f t="shared" si="3"/>
        <v>3857.5000000000005</v>
      </c>
      <c r="AD20" s="21">
        <f t="shared" si="4"/>
        <v>28.655100234861425</v>
      </c>
      <c r="AE20" s="43"/>
    </row>
    <row r="21" spans="1:31" s="13" customFormat="1" ht="32.25" customHeight="1" x14ac:dyDescent="0.25">
      <c r="A21" s="14">
        <v>4</v>
      </c>
      <c r="B21" s="46" t="s">
        <v>85</v>
      </c>
      <c r="C21" s="47" t="s">
        <v>109</v>
      </c>
      <c r="D21" s="15" t="s">
        <v>59</v>
      </c>
      <c r="E21" s="15">
        <v>3</v>
      </c>
      <c r="F21" s="16"/>
      <c r="G21" s="17"/>
      <c r="H21" s="18"/>
      <c r="I21" s="18"/>
      <c r="J21" s="19">
        <v>1.04</v>
      </c>
      <c r="K21" s="17" t="str">
        <f t="shared" si="0"/>
        <v/>
      </c>
      <c r="L21" s="44">
        <v>377.70833333333337</v>
      </c>
      <c r="M21" s="44">
        <v>411.75000000000006</v>
      </c>
      <c r="N21" s="44">
        <v>281.08333333333337</v>
      </c>
      <c r="O21" s="44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1">
        <f t="shared" si="1"/>
        <v>3</v>
      </c>
      <c r="AB21" s="22">
        <f t="shared" si="2"/>
        <v>356.85</v>
      </c>
      <c r="AC21" s="22">
        <f t="shared" si="3"/>
        <v>1070.5500000000002</v>
      </c>
      <c r="AD21" s="21">
        <f t="shared" si="4"/>
        <v>18.995433438857727</v>
      </c>
      <c r="AE21" s="43"/>
    </row>
    <row r="22" spans="1:31" s="13" customFormat="1" ht="32.25" customHeight="1" x14ac:dyDescent="0.25">
      <c r="A22" s="14">
        <v>5</v>
      </c>
      <c r="B22" s="46" t="s">
        <v>86</v>
      </c>
      <c r="C22" s="47" t="s">
        <v>110</v>
      </c>
      <c r="D22" s="15" t="s">
        <v>59</v>
      </c>
      <c r="E22" s="15">
        <v>2</v>
      </c>
      <c r="F22" s="16"/>
      <c r="G22" s="17"/>
      <c r="H22" s="18"/>
      <c r="I22" s="18"/>
      <c r="J22" s="19">
        <v>1.04</v>
      </c>
      <c r="K22" s="17" t="str">
        <f t="shared" si="0"/>
        <v/>
      </c>
      <c r="L22" s="44">
        <v>458.2166666666667</v>
      </c>
      <c r="M22" s="44">
        <v>324.08333333333331</v>
      </c>
      <c r="N22" s="44">
        <v>349.05</v>
      </c>
      <c r="O22" s="44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1">
        <f t="shared" si="1"/>
        <v>3</v>
      </c>
      <c r="AB22" s="22">
        <f t="shared" si="2"/>
        <v>377.12</v>
      </c>
      <c r="AC22" s="22">
        <f t="shared" si="3"/>
        <v>754.24</v>
      </c>
      <c r="AD22" s="21">
        <f t="shared" si="4"/>
        <v>18.915839187069949</v>
      </c>
      <c r="AE22" s="43"/>
    </row>
    <row r="23" spans="1:31" s="13" customFormat="1" ht="25.5" customHeight="1" x14ac:dyDescent="0.25">
      <c r="A23" s="14">
        <v>6</v>
      </c>
      <c r="B23" s="46" t="s">
        <v>87</v>
      </c>
      <c r="C23" s="47" t="s">
        <v>111</v>
      </c>
      <c r="D23" s="15" t="s">
        <v>59</v>
      </c>
      <c r="E23" s="15">
        <v>40</v>
      </c>
      <c r="F23" s="16"/>
      <c r="G23" s="17"/>
      <c r="H23" s="18"/>
      <c r="I23" s="18"/>
      <c r="J23" s="19">
        <v>1.04</v>
      </c>
      <c r="K23" s="17" t="str">
        <f t="shared" ref="K23:K39" si="5">IF(SUM(F23)=0,"",F23*J23)</f>
        <v/>
      </c>
      <c r="L23" s="44">
        <v>105.96666666666667</v>
      </c>
      <c r="M23" s="44">
        <v>115.75000000000001</v>
      </c>
      <c r="N23" s="44">
        <v>113.08333333333333</v>
      </c>
      <c r="O23" s="44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1">
        <f t="shared" ref="AA23:AA39" si="6">COUNTIF(K23:Z23,"&gt;0")</f>
        <v>3</v>
      </c>
      <c r="AB23" s="22">
        <f t="shared" ref="AB23:AB39" si="7">CEILING(SUM(K23:Z23)/COUNTIF(K23:Z23,"&gt;0"),0.01)</f>
        <v>111.60000000000001</v>
      </c>
      <c r="AC23" s="22">
        <f t="shared" ref="AC23:AC39" si="8">AB23*E23</f>
        <v>4464</v>
      </c>
      <c r="AD23" s="21">
        <f t="shared" ref="AD23:AD39" si="9">STDEV(K23:Z23)/AB23*100</f>
        <v>4.5318370424883341</v>
      </c>
      <c r="AE23" s="43"/>
    </row>
    <row r="24" spans="1:31" s="13" customFormat="1" ht="18.75" customHeight="1" x14ac:dyDescent="0.25">
      <c r="A24" s="14">
        <v>7</v>
      </c>
      <c r="B24" s="46" t="s">
        <v>88</v>
      </c>
      <c r="C24" s="47" t="s">
        <v>112</v>
      </c>
      <c r="D24" s="15" t="s">
        <v>59</v>
      </c>
      <c r="E24" s="15">
        <v>10</v>
      </c>
      <c r="F24" s="16"/>
      <c r="G24" s="17"/>
      <c r="H24" s="18"/>
      <c r="I24" s="18"/>
      <c r="J24" s="19">
        <v>1.04</v>
      </c>
      <c r="K24" s="17" t="str">
        <f t="shared" si="5"/>
        <v/>
      </c>
      <c r="L24" s="44">
        <v>878.42499999999995</v>
      </c>
      <c r="M24" s="44">
        <v>957.45</v>
      </c>
      <c r="N24" s="44">
        <v>844.94166666666661</v>
      </c>
      <c r="O24" s="44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1">
        <f t="shared" si="6"/>
        <v>3</v>
      </c>
      <c r="AB24" s="22">
        <f t="shared" si="7"/>
        <v>893.61</v>
      </c>
      <c r="AC24" s="22">
        <f t="shared" si="8"/>
        <v>8936.1</v>
      </c>
      <c r="AD24" s="21">
        <f t="shared" si="9"/>
        <v>6.4647843548860298</v>
      </c>
      <c r="AE24" s="43"/>
    </row>
    <row r="25" spans="1:31" s="13" customFormat="1" ht="30.75" customHeight="1" x14ac:dyDescent="0.25">
      <c r="A25" s="14">
        <v>8</v>
      </c>
      <c r="B25" s="46" t="s">
        <v>89</v>
      </c>
      <c r="C25" s="47" t="s">
        <v>113</v>
      </c>
      <c r="D25" s="15" t="s">
        <v>59</v>
      </c>
      <c r="E25" s="15">
        <v>10</v>
      </c>
      <c r="F25" s="16"/>
      <c r="G25" s="17"/>
      <c r="H25" s="18"/>
      <c r="I25" s="18"/>
      <c r="J25" s="19">
        <v>1.04</v>
      </c>
      <c r="K25" s="17" t="str">
        <f t="shared" si="5"/>
        <v/>
      </c>
      <c r="L25" s="44">
        <v>50.741666666666667</v>
      </c>
      <c r="M25" s="44">
        <v>68.325000000000003</v>
      </c>
      <c r="N25" s="44">
        <v>44.94166666666667</v>
      </c>
      <c r="O25" s="44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1">
        <f t="shared" si="6"/>
        <v>3</v>
      </c>
      <c r="AB25" s="22">
        <f t="shared" si="7"/>
        <v>54.67</v>
      </c>
      <c r="AC25" s="22">
        <f t="shared" si="8"/>
        <v>546.70000000000005</v>
      </c>
      <c r="AD25" s="21">
        <f t="shared" si="9"/>
        <v>22.272614299169774</v>
      </c>
      <c r="AE25" s="43"/>
    </row>
    <row r="26" spans="1:31" s="13" customFormat="1" ht="29.25" customHeight="1" x14ac:dyDescent="0.25">
      <c r="A26" s="14">
        <v>9</v>
      </c>
      <c r="B26" s="46" t="s">
        <v>90</v>
      </c>
      <c r="C26" s="47" t="s">
        <v>114</v>
      </c>
      <c r="D26" s="15" t="s">
        <v>59</v>
      </c>
      <c r="E26" s="15">
        <v>110</v>
      </c>
      <c r="F26" s="16"/>
      <c r="G26" s="17"/>
      <c r="H26" s="18"/>
      <c r="I26" s="18"/>
      <c r="J26" s="19">
        <v>1.04</v>
      </c>
      <c r="K26" s="17" t="str">
        <f t="shared" si="5"/>
        <v/>
      </c>
      <c r="L26" s="44">
        <v>826.83333333333337</v>
      </c>
      <c r="M26" s="44">
        <v>954.69166666667002</v>
      </c>
      <c r="N26" s="44">
        <v>526.95833333333337</v>
      </c>
      <c r="O26" s="44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1">
        <f t="shared" si="6"/>
        <v>3</v>
      </c>
      <c r="AB26" s="22">
        <f t="shared" si="7"/>
        <v>769.5</v>
      </c>
      <c r="AC26" s="22">
        <f t="shared" si="8"/>
        <v>84645</v>
      </c>
      <c r="AD26" s="21">
        <f t="shared" si="9"/>
        <v>28.532271533431739</v>
      </c>
      <c r="AE26" s="43"/>
    </row>
    <row r="27" spans="1:31" s="13" customFormat="1" ht="25.5" customHeight="1" x14ac:dyDescent="0.25">
      <c r="A27" s="14">
        <v>10</v>
      </c>
      <c r="B27" s="46" t="s">
        <v>91</v>
      </c>
      <c r="C27" s="47" t="s">
        <v>115</v>
      </c>
      <c r="D27" s="15" t="s">
        <v>59</v>
      </c>
      <c r="E27" s="15">
        <v>4</v>
      </c>
      <c r="F27" s="16"/>
      <c r="G27" s="17"/>
      <c r="H27" s="18"/>
      <c r="I27" s="18"/>
      <c r="J27" s="19">
        <v>1.04</v>
      </c>
      <c r="K27" s="17" t="str">
        <f t="shared" si="5"/>
        <v/>
      </c>
      <c r="L27" s="44">
        <v>1128.1083333333333</v>
      </c>
      <c r="M27" s="44">
        <v>1212.4250000000002</v>
      </c>
      <c r="N27" s="44">
        <v>1119.1833333333334</v>
      </c>
      <c r="O27" s="44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1">
        <f t="shared" si="6"/>
        <v>3</v>
      </c>
      <c r="AB27" s="22">
        <f t="shared" si="7"/>
        <v>1153.24</v>
      </c>
      <c r="AC27" s="22">
        <f t="shared" si="8"/>
        <v>4612.96</v>
      </c>
      <c r="AD27" s="21">
        <f t="shared" si="9"/>
        <v>4.4613927513375256</v>
      </c>
      <c r="AE27" s="43"/>
    </row>
    <row r="28" spans="1:31" s="13" customFormat="1" ht="15.75" customHeight="1" x14ac:dyDescent="0.25">
      <c r="A28" s="14">
        <v>11</v>
      </c>
      <c r="B28" s="46" t="s">
        <v>92</v>
      </c>
      <c r="C28" s="47" t="s">
        <v>116</v>
      </c>
      <c r="D28" s="15" t="s">
        <v>130</v>
      </c>
      <c r="E28" s="15">
        <v>1500</v>
      </c>
      <c r="F28" s="16"/>
      <c r="G28" s="17"/>
      <c r="H28" s="18"/>
      <c r="I28" s="18"/>
      <c r="J28" s="19">
        <v>1.04</v>
      </c>
      <c r="K28" s="17" t="str">
        <f t="shared" si="5"/>
        <v/>
      </c>
      <c r="L28" s="44">
        <v>53.166666666666664</v>
      </c>
      <c r="M28" s="44">
        <v>53.38333333333334</v>
      </c>
      <c r="N28" s="44">
        <v>44.016666666666666</v>
      </c>
      <c r="O28" s="44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1">
        <f t="shared" si="6"/>
        <v>3</v>
      </c>
      <c r="AB28" s="22">
        <f t="shared" si="7"/>
        <v>50.19</v>
      </c>
      <c r="AC28" s="22">
        <f t="shared" si="8"/>
        <v>75285</v>
      </c>
      <c r="AD28" s="21">
        <f t="shared" si="9"/>
        <v>10.652319040683029</v>
      </c>
      <c r="AE28" s="43"/>
    </row>
    <row r="29" spans="1:31" s="13" customFormat="1" ht="15.75" customHeight="1" x14ac:dyDescent="0.25">
      <c r="A29" s="14">
        <v>12</v>
      </c>
      <c r="B29" s="46" t="s">
        <v>93</v>
      </c>
      <c r="C29" s="47" t="s">
        <v>117</v>
      </c>
      <c r="D29" s="15" t="s">
        <v>130</v>
      </c>
      <c r="E29" s="15">
        <v>2000</v>
      </c>
      <c r="F29" s="16"/>
      <c r="G29" s="17"/>
      <c r="H29" s="18"/>
      <c r="I29" s="18"/>
      <c r="J29" s="19">
        <v>1.04</v>
      </c>
      <c r="K29" s="17" t="str">
        <f t="shared" si="5"/>
        <v/>
      </c>
      <c r="L29" s="44">
        <v>82.600000000000009</v>
      </c>
      <c r="M29" s="44">
        <v>81.38333333333334</v>
      </c>
      <c r="N29" s="44">
        <v>68.716666666666669</v>
      </c>
      <c r="O29" s="44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1">
        <f t="shared" si="6"/>
        <v>3</v>
      </c>
      <c r="AB29" s="22">
        <f t="shared" si="7"/>
        <v>77.570000000000007</v>
      </c>
      <c r="AC29" s="22">
        <f t="shared" si="8"/>
        <v>155140.00000000003</v>
      </c>
      <c r="AD29" s="21">
        <f t="shared" si="9"/>
        <v>9.9116014661543872</v>
      </c>
      <c r="AE29" s="43"/>
    </row>
    <row r="30" spans="1:31" s="13" customFormat="1" ht="15.75" customHeight="1" x14ac:dyDescent="0.25">
      <c r="A30" s="14">
        <v>13</v>
      </c>
      <c r="B30" s="46" t="s">
        <v>94</v>
      </c>
      <c r="C30" s="47" t="s">
        <v>118</v>
      </c>
      <c r="D30" s="15" t="s">
        <v>130</v>
      </c>
      <c r="E30" s="15">
        <v>100</v>
      </c>
      <c r="F30" s="16"/>
      <c r="G30" s="17"/>
      <c r="H30" s="18"/>
      <c r="I30" s="18"/>
      <c r="J30" s="19">
        <v>1.04</v>
      </c>
      <c r="K30" s="17" t="str">
        <f t="shared" si="5"/>
        <v/>
      </c>
      <c r="L30" s="44">
        <v>427.2</v>
      </c>
      <c r="M30" s="44">
        <v>417.95833333333337</v>
      </c>
      <c r="N30" s="44">
        <v>372.54166666666669</v>
      </c>
      <c r="O30" s="44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1">
        <f t="shared" si="6"/>
        <v>3</v>
      </c>
      <c r="AB30" s="22">
        <f t="shared" si="7"/>
        <v>405.90000000000003</v>
      </c>
      <c r="AC30" s="22">
        <f t="shared" si="8"/>
        <v>40590</v>
      </c>
      <c r="AD30" s="21">
        <f t="shared" si="9"/>
        <v>7.2077807975294768</v>
      </c>
      <c r="AE30" s="43"/>
    </row>
    <row r="31" spans="1:31" s="13" customFormat="1" ht="21" customHeight="1" x14ac:dyDescent="0.25">
      <c r="A31" s="14">
        <v>14</v>
      </c>
      <c r="B31" s="46" t="s">
        <v>95</v>
      </c>
      <c r="C31" s="47" t="s">
        <v>119</v>
      </c>
      <c r="D31" s="15" t="s">
        <v>59</v>
      </c>
      <c r="E31" s="15">
        <v>32</v>
      </c>
      <c r="F31" s="16"/>
      <c r="G31" s="17"/>
      <c r="H31" s="18"/>
      <c r="I31" s="18"/>
      <c r="J31" s="19">
        <v>1.04</v>
      </c>
      <c r="K31" s="17" t="str">
        <f t="shared" si="5"/>
        <v/>
      </c>
      <c r="L31" s="44">
        <v>23.516666666666666</v>
      </c>
      <c r="M31" s="44">
        <v>19.250000000000004</v>
      </c>
      <c r="N31" s="44">
        <v>20.208333333333336</v>
      </c>
      <c r="O31" s="44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1">
        <f t="shared" si="6"/>
        <v>3</v>
      </c>
      <c r="AB31" s="22">
        <f t="shared" si="7"/>
        <v>21</v>
      </c>
      <c r="AC31" s="22">
        <f t="shared" si="8"/>
        <v>672</v>
      </c>
      <c r="AD31" s="21">
        <f t="shared" si="9"/>
        <v>10.659988815755295</v>
      </c>
      <c r="AE31" s="43"/>
    </row>
    <row r="32" spans="1:31" s="13" customFormat="1" ht="29.25" customHeight="1" x14ac:dyDescent="0.25">
      <c r="A32" s="14">
        <v>15</v>
      </c>
      <c r="B32" s="46" t="s">
        <v>96</v>
      </c>
      <c r="C32" s="47" t="s">
        <v>120</v>
      </c>
      <c r="D32" s="15" t="s">
        <v>130</v>
      </c>
      <c r="E32" s="15">
        <v>460</v>
      </c>
      <c r="F32" s="16"/>
      <c r="G32" s="17"/>
      <c r="H32" s="18"/>
      <c r="I32" s="18"/>
      <c r="J32" s="19">
        <v>1.04</v>
      </c>
      <c r="K32" s="17" t="str">
        <f t="shared" si="5"/>
        <v/>
      </c>
      <c r="L32" s="44">
        <v>350.55</v>
      </c>
      <c r="M32" s="44">
        <v>414.55833333333339</v>
      </c>
      <c r="N32" s="44">
        <v>555.99166666666702</v>
      </c>
      <c r="O32" s="44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1">
        <f t="shared" si="6"/>
        <v>3</v>
      </c>
      <c r="AB32" s="22">
        <f t="shared" si="7"/>
        <v>440.37</v>
      </c>
      <c r="AC32" s="22">
        <f t="shared" si="8"/>
        <v>202570.2</v>
      </c>
      <c r="AD32" s="21">
        <f t="shared" si="9"/>
        <v>23.871816338327903</v>
      </c>
      <c r="AE32" s="43"/>
    </row>
    <row r="33" spans="1:31" s="13" customFormat="1" ht="25.5" customHeight="1" x14ac:dyDescent="0.25">
      <c r="A33" s="14">
        <v>16</v>
      </c>
      <c r="B33" s="46" t="s">
        <v>97</v>
      </c>
      <c r="C33" s="47" t="s">
        <v>121</v>
      </c>
      <c r="D33" s="15" t="s">
        <v>59</v>
      </c>
      <c r="E33" s="15">
        <v>30</v>
      </c>
      <c r="F33" s="16"/>
      <c r="G33" s="17"/>
      <c r="H33" s="18"/>
      <c r="I33" s="18"/>
      <c r="J33" s="19">
        <v>1.04</v>
      </c>
      <c r="K33" s="17" t="str">
        <f t="shared" si="5"/>
        <v/>
      </c>
      <c r="L33" s="44">
        <v>128.20833333333334</v>
      </c>
      <c r="M33" s="44">
        <v>151.6</v>
      </c>
      <c r="N33" s="44">
        <v>119.95</v>
      </c>
      <c r="O33" s="44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1">
        <f t="shared" si="6"/>
        <v>3</v>
      </c>
      <c r="AB33" s="22">
        <f t="shared" si="7"/>
        <v>133.26</v>
      </c>
      <c r="AC33" s="22">
        <f t="shared" si="8"/>
        <v>3997.7999999999997</v>
      </c>
      <c r="AD33" s="21">
        <f t="shared" si="9"/>
        <v>12.319469763524218</v>
      </c>
      <c r="AE33" s="43"/>
    </row>
    <row r="34" spans="1:31" s="13" customFormat="1" ht="15.75" customHeight="1" x14ac:dyDescent="0.25">
      <c r="A34" s="14">
        <v>17</v>
      </c>
      <c r="B34" s="46" t="s">
        <v>98</v>
      </c>
      <c r="C34" s="47" t="s">
        <v>122</v>
      </c>
      <c r="D34" s="15" t="s">
        <v>130</v>
      </c>
      <c r="E34" s="15">
        <v>400</v>
      </c>
      <c r="F34" s="16"/>
      <c r="G34" s="17"/>
      <c r="H34" s="18"/>
      <c r="I34" s="18"/>
      <c r="J34" s="19">
        <v>1.04</v>
      </c>
      <c r="K34" s="17" t="str">
        <f t="shared" si="5"/>
        <v/>
      </c>
      <c r="L34" s="44">
        <v>35.300000000000004</v>
      </c>
      <c r="M34" s="44">
        <v>50.191666666666663</v>
      </c>
      <c r="N34" s="44">
        <v>66.341666666666669</v>
      </c>
      <c r="O34" s="44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1">
        <f t="shared" si="6"/>
        <v>3</v>
      </c>
      <c r="AB34" s="22">
        <f t="shared" si="7"/>
        <v>50.620000000000005</v>
      </c>
      <c r="AC34" s="22">
        <f t="shared" si="8"/>
        <v>20248</v>
      </c>
      <c r="AD34" s="21">
        <f t="shared" si="9"/>
        <v>30.669860721298758</v>
      </c>
      <c r="AE34" s="43"/>
    </row>
    <row r="35" spans="1:31" s="13" customFormat="1" ht="25.5" customHeight="1" x14ac:dyDescent="0.25">
      <c r="A35" s="14">
        <v>18</v>
      </c>
      <c r="B35" s="46" t="s">
        <v>99</v>
      </c>
      <c r="C35" s="47" t="s">
        <v>123</v>
      </c>
      <c r="D35" s="15" t="s">
        <v>59</v>
      </c>
      <c r="E35" s="15">
        <v>90</v>
      </c>
      <c r="F35" s="16"/>
      <c r="G35" s="17"/>
      <c r="H35" s="18"/>
      <c r="I35" s="18"/>
      <c r="J35" s="19">
        <v>1.04</v>
      </c>
      <c r="K35" s="17" t="str">
        <f t="shared" si="5"/>
        <v/>
      </c>
      <c r="L35" s="44">
        <v>426.94166666666672</v>
      </c>
      <c r="M35" s="44">
        <v>246.55833333333334</v>
      </c>
      <c r="N35" s="44">
        <v>399.4666666666667</v>
      </c>
      <c r="O35" s="44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1">
        <f t="shared" si="6"/>
        <v>3</v>
      </c>
      <c r="AB35" s="22">
        <f t="shared" si="7"/>
        <v>357.66</v>
      </c>
      <c r="AC35" s="22">
        <f t="shared" si="8"/>
        <v>32189.4</v>
      </c>
      <c r="AD35" s="21">
        <f t="shared" si="9"/>
        <v>27.173517682617121</v>
      </c>
      <c r="AE35" s="43"/>
    </row>
    <row r="36" spans="1:31" s="13" customFormat="1" ht="21" customHeight="1" x14ac:dyDescent="0.25">
      <c r="A36" s="14">
        <v>19</v>
      </c>
      <c r="B36" s="46" t="s">
        <v>100</v>
      </c>
      <c r="C36" s="47" t="s">
        <v>124</v>
      </c>
      <c r="D36" s="15" t="s">
        <v>59</v>
      </c>
      <c r="E36" s="15">
        <v>40</v>
      </c>
      <c r="F36" s="16"/>
      <c r="G36" s="17"/>
      <c r="H36" s="18"/>
      <c r="I36" s="18"/>
      <c r="J36" s="19">
        <v>1.04</v>
      </c>
      <c r="K36" s="17" t="str">
        <f t="shared" si="5"/>
        <v/>
      </c>
      <c r="L36" s="44">
        <v>37.241666666666667</v>
      </c>
      <c r="M36" s="44">
        <v>19.783333333333331</v>
      </c>
      <c r="N36" s="44">
        <v>37.483333333333334</v>
      </c>
      <c r="O36" s="44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1">
        <f t="shared" si="6"/>
        <v>3</v>
      </c>
      <c r="AB36" s="22">
        <f t="shared" si="7"/>
        <v>31.51</v>
      </c>
      <c r="AC36" s="22">
        <f t="shared" si="8"/>
        <v>1260.4000000000001</v>
      </c>
      <c r="AD36" s="21">
        <f t="shared" si="9"/>
        <v>32.212173515349313</v>
      </c>
      <c r="AE36" s="43"/>
    </row>
    <row r="37" spans="1:31" s="13" customFormat="1" ht="27.75" customHeight="1" x14ac:dyDescent="0.25">
      <c r="A37" s="14">
        <v>20</v>
      </c>
      <c r="B37" s="46" t="s">
        <v>101</v>
      </c>
      <c r="C37" s="47" t="s">
        <v>125</v>
      </c>
      <c r="D37" s="15" t="s">
        <v>59</v>
      </c>
      <c r="E37" s="15">
        <v>10</v>
      </c>
      <c r="F37" s="16"/>
      <c r="G37" s="17"/>
      <c r="H37" s="18"/>
      <c r="I37" s="18"/>
      <c r="J37" s="19">
        <v>1.04</v>
      </c>
      <c r="K37" s="17" t="str">
        <f t="shared" si="5"/>
        <v/>
      </c>
      <c r="L37" s="44">
        <v>216.9666666666667</v>
      </c>
      <c r="M37" s="44">
        <v>256.57499999999999</v>
      </c>
      <c r="N37" s="44">
        <v>203.01666666666668</v>
      </c>
      <c r="O37" s="44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1">
        <f t="shared" si="6"/>
        <v>3</v>
      </c>
      <c r="AB37" s="22">
        <f t="shared" si="7"/>
        <v>225.52</v>
      </c>
      <c r="AC37" s="22">
        <f t="shared" si="8"/>
        <v>2255.2000000000003</v>
      </c>
      <c r="AD37" s="21">
        <f t="shared" si="9"/>
        <v>12.320255834381486</v>
      </c>
      <c r="AE37" s="43"/>
    </row>
    <row r="38" spans="1:31" s="13" customFormat="1" ht="32.25" customHeight="1" x14ac:dyDescent="0.25">
      <c r="A38" s="14">
        <v>21</v>
      </c>
      <c r="B38" s="46" t="s">
        <v>102</v>
      </c>
      <c r="C38" s="47" t="s">
        <v>126</v>
      </c>
      <c r="D38" s="15" t="s">
        <v>59</v>
      </c>
      <c r="E38" s="15">
        <v>70</v>
      </c>
      <c r="F38" s="16"/>
      <c r="G38" s="17"/>
      <c r="H38" s="18"/>
      <c r="I38" s="18"/>
      <c r="J38" s="19">
        <v>1.04</v>
      </c>
      <c r="K38" s="17" t="str">
        <f t="shared" si="5"/>
        <v/>
      </c>
      <c r="L38" s="44">
        <v>85.183333333333337</v>
      </c>
      <c r="M38" s="44">
        <v>100.74166666666667</v>
      </c>
      <c r="N38" s="44">
        <v>72.291666666666671</v>
      </c>
      <c r="O38" s="44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1">
        <f t="shared" si="6"/>
        <v>3</v>
      </c>
      <c r="AB38" s="22">
        <f t="shared" si="7"/>
        <v>86.08</v>
      </c>
      <c r="AC38" s="22">
        <f t="shared" si="8"/>
        <v>6025.5999999999995</v>
      </c>
      <c r="AD38" s="21">
        <f t="shared" si="9"/>
        <v>16.549505155151902</v>
      </c>
      <c r="AE38" s="43"/>
    </row>
    <row r="39" spans="1:31" s="13" customFormat="1" ht="15.75" customHeight="1" x14ac:dyDescent="0.25">
      <c r="A39" s="14">
        <v>22</v>
      </c>
      <c r="B39" s="46" t="s">
        <v>103</v>
      </c>
      <c r="C39" s="47" t="s">
        <v>127</v>
      </c>
      <c r="D39" s="15" t="s">
        <v>59</v>
      </c>
      <c r="E39" s="15">
        <v>1100</v>
      </c>
      <c r="F39" s="16"/>
      <c r="G39" s="17"/>
      <c r="H39" s="18"/>
      <c r="I39" s="18"/>
      <c r="J39" s="19">
        <v>1.04</v>
      </c>
      <c r="K39" s="17" t="str">
        <f t="shared" si="5"/>
        <v/>
      </c>
      <c r="L39" s="44">
        <v>1.4833333333333334</v>
      </c>
      <c r="M39" s="44">
        <v>1.4107499999999999</v>
      </c>
      <c r="N39" s="44">
        <v>1.9333333333333333</v>
      </c>
      <c r="O39" s="44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1">
        <f t="shared" si="6"/>
        <v>3</v>
      </c>
      <c r="AB39" s="22">
        <f t="shared" si="7"/>
        <v>1.61</v>
      </c>
      <c r="AC39" s="22">
        <f t="shared" si="8"/>
        <v>1771</v>
      </c>
      <c r="AD39" s="21">
        <f t="shared" si="9"/>
        <v>17.583631907331437</v>
      </c>
      <c r="AE39" s="43"/>
    </row>
    <row r="40" spans="1:31" s="13" customFormat="1" ht="15.75" customHeight="1" x14ac:dyDescent="0.25">
      <c r="A40" s="14">
        <v>23</v>
      </c>
      <c r="B40" s="46" t="s">
        <v>104</v>
      </c>
      <c r="C40" s="47" t="s">
        <v>128</v>
      </c>
      <c r="D40" s="15" t="s">
        <v>59</v>
      </c>
      <c r="E40" s="15">
        <v>1</v>
      </c>
      <c r="F40" s="16"/>
      <c r="G40" s="17"/>
      <c r="H40" s="18"/>
      <c r="I40" s="18"/>
      <c r="J40" s="19">
        <v>1.04</v>
      </c>
      <c r="K40" s="17" t="str">
        <f t="shared" ref="K40" si="10">IF(SUM(F40)=0,"",F40*J40)</f>
        <v/>
      </c>
      <c r="L40" s="44">
        <v>3592.9166666666001</v>
      </c>
      <c r="M40" s="44">
        <v>2023.1500000000003</v>
      </c>
      <c r="N40" s="44">
        <v>2918.6916666666698</v>
      </c>
      <c r="O40" s="44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1">
        <f t="shared" ref="AA40" si="11">COUNTIF(K40:Z40,"&gt;0")</f>
        <v>3</v>
      </c>
      <c r="AB40" s="22">
        <f t="shared" ref="AB40" si="12">CEILING(SUM(K40:Z40)/COUNTIF(K40:Z40,"&gt;0"),0.01)</f>
        <v>2844.92</v>
      </c>
      <c r="AC40" s="22">
        <f t="shared" ref="AC40" si="13">AB40*E40</f>
        <v>2844.92</v>
      </c>
      <c r="AD40" s="21">
        <f t="shared" ref="AD40" si="14">STDEV(K40:Z40)/AB40*100</f>
        <v>27.680190345261853</v>
      </c>
      <c r="AE40" s="43"/>
    </row>
    <row r="41" spans="1:31" s="13" customFormat="1" ht="39.75" customHeight="1" x14ac:dyDescent="0.25">
      <c r="A41" s="14">
        <v>24</v>
      </c>
      <c r="B41" s="46" t="s">
        <v>105</v>
      </c>
      <c r="C41" s="47" t="s">
        <v>129</v>
      </c>
      <c r="D41" s="15" t="s">
        <v>59</v>
      </c>
      <c r="E41" s="15">
        <v>1</v>
      </c>
      <c r="F41" s="16"/>
      <c r="G41" s="17"/>
      <c r="H41" s="18"/>
      <c r="I41" s="18"/>
      <c r="J41" s="19">
        <v>1.04</v>
      </c>
      <c r="K41" s="17" t="str">
        <f t="shared" ref="K41" si="15">IF(SUM(F41)=0,"",F41*J41)</f>
        <v/>
      </c>
      <c r="L41" s="44">
        <v>4233.1916666666666</v>
      </c>
      <c r="M41" s="44">
        <v>4127.3666666666668</v>
      </c>
      <c r="N41" s="44">
        <v>2956.45</v>
      </c>
      <c r="O41" s="44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1">
        <f t="shared" ref="AA41" si="16">COUNTIF(K41:Z41,"&gt;0")</f>
        <v>3</v>
      </c>
      <c r="AB41" s="22">
        <f t="shared" ref="AB41" si="17">CEILING(SUM(K41:Z41)/COUNTIF(K41:Z41,"&gt;0"),0.01)</f>
        <v>3772.34</v>
      </c>
      <c r="AC41" s="22">
        <f t="shared" ref="AC41" si="18">AB41*E41</f>
        <v>3772.34</v>
      </c>
      <c r="AD41" s="21">
        <f t="shared" ref="AD41" si="19">STDEV(K41:Z41)/AB41*100</f>
        <v>18.7829442798581</v>
      </c>
      <c r="AE41" s="43"/>
    </row>
    <row r="42" spans="1:31" ht="24" customHeight="1" x14ac:dyDescent="0.25">
      <c r="A42" s="23"/>
      <c r="B42" s="24"/>
      <c r="C42" s="53" t="s">
        <v>60</v>
      </c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6"/>
      <c r="AC42" s="26">
        <f>SUM(AC18:AC41)</f>
        <v>661538.1</v>
      </c>
      <c r="AD42" s="27"/>
    </row>
    <row r="43" spans="1:31" ht="13.5" customHeight="1" x14ac:dyDescent="0.25"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9"/>
    </row>
    <row r="44" spans="1:31" s="30" customFormat="1" ht="13.5" customHeight="1" x14ac:dyDescent="0.25">
      <c r="C44" s="30" t="s">
        <v>61</v>
      </c>
    </row>
    <row r="45" spans="1:31" s="30" customFormat="1" ht="15" customHeight="1" x14ac:dyDescent="0.25">
      <c r="C45" s="31"/>
      <c r="D45" s="54"/>
      <c r="E45" s="54"/>
      <c r="F45" s="54"/>
    </row>
    <row r="46" spans="1:31" s="30" customFormat="1" ht="15" customHeight="1" x14ac:dyDescent="0.25">
      <c r="C46" s="31"/>
      <c r="D46" s="54"/>
      <c r="E46" s="54"/>
      <c r="F46" s="54"/>
    </row>
    <row r="47" spans="1:31" s="30" customFormat="1" ht="15" customHeight="1" x14ac:dyDescent="0.25">
      <c r="C47" s="31"/>
      <c r="D47" s="54"/>
      <c r="E47" s="54"/>
      <c r="F47" s="54"/>
    </row>
    <row r="48" spans="1:31" s="30" customFormat="1" ht="15" customHeight="1" x14ac:dyDescent="0.25">
      <c r="C48" s="31"/>
      <c r="D48" s="54"/>
      <c r="E48" s="54"/>
      <c r="F48" s="54"/>
    </row>
    <row r="49" spans="3:30" ht="13.5" customHeight="1" x14ac:dyDescent="0.25">
      <c r="L49" s="32"/>
    </row>
    <row r="50" spans="3:30" s="33" customFormat="1" ht="13.5" customHeight="1" x14ac:dyDescent="0.3">
      <c r="C50" s="34" t="s">
        <v>62</v>
      </c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3:30" s="33" customFormat="1" ht="13.5" customHeight="1" x14ac:dyDescent="0.3"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3:30" s="33" customFormat="1" ht="13.5" customHeight="1" x14ac:dyDescent="0.3">
      <c r="C52" s="35">
        <v>45078</v>
      </c>
      <c r="D52" s="36"/>
      <c r="E52" s="36"/>
      <c r="F52" s="49" t="s">
        <v>76</v>
      </c>
      <c r="G52" s="49"/>
      <c r="H52" s="49"/>
      <c r="I52" s="49"/>
      <c r="J52" s="49"/>
      <c r="K52" s="38"/>
      <c r="L52" s="49"/>
      <c r="M52" s="49"/>
      <c r="N52" s="49"/>
      <c r="O52" s="39"/>
      <c r="P52" s="39"/>
      <c r="Q52" s="1"/>
      <c r="R52" s="1"/>
      <c r="S52" s="1"/>
      <c r="T52" s="1"/>
      <c r="U52" s="1"/>
      <c r="V52" s="35" t="s">
        <v>63</v>
      </c>
      <c r="W52" s="35"/>
      <c r="X52" s="35"/>
      <c r="Y52" s="35"/>
      <c r="Z52" s="35"/>
      <c r="AA52" s="50" t="s">
        <v>77</v>
      </c>
      <c r="AB52" s="50"/>
      <c r="AC52" s="40"/>
    </row>
    <row r="53" spans="3:30" s="33" customFormat="1" ht="13.5" customHeight="1" x14ac:dyDescent="0.3">
      <c r="C53" s="41" t="s">
        <v>64</v>
      </c>
      <c r="D53" s="36"/>
      <c r="E53" s="36"/>
      <c r="F53" s="51" t="s">
        <v>65</v>
      </c>
      <c r="G53" s="51"/>
      <c r="H53" s="51"/>
      <c r="I53" s="51"/>
      <c r="J53" s="51"/>
      <c r="K53" s="1"/>
      <c r="L53" s="52" t="s">
        <v>66</v>
      </c>
      <c r="M53" s="52"/>
      <c r="N53" s="52"/>
      <c r="O53" s="39"/>
      <c r="P53" s="39"/>
      <c r="Q53" s="1"/>
      <c r="R53" s="1"/>
      <c r="S53" s="1"/>
      <c r="T53" s="1"/>
      <c r="U53" s="1"/>
      <c r="V53" s="41"/>
      <c r="W53" s="41"/>
      <c r="X53" s="41"/>
      <c r="Y53" s="41"/>
      <c r="Z53" s="41"/>
      <c r="AA53" s="41"/>
      <c r="AB53" s="41"/>
    </row>
    <row r="54" spans="3:30" ht="13.5" customHeight="1" x14ac:dyDescent="0.25">
      <c r="C54" s="42"/>
    </row>
    <row r="55" spans="3:30" ht="13.5" customHeight="1" x14ac:dyDescent="0.25">
      <c r="C55" s="34" t="s">
        <v>67</v>
      </c>
    </row>
    <row r="56" spans="3:30" ht="13.5" customHeight="1" x14ac:dyDescent="0.25"/>
    <row r="57" spans="3:30" x14ac:dyDescent="0.25">
      <c r="C57" s="45">
        <v>45078</v>
      </c>
      <c r="D57" s="36"/>
      <c r="E57" s="36"/>
      <c r="F57" s="49" t="s">
        <v>68</v>
      </c>
      <c r="G57" s="49"/>
      <c r="H57" s="49"/>
      <c r="I57" s="49"/>
      <c r="J57" s="49"/>
      <c r="K57" s="38"/>
      <c r="L57" s="49"/>
      <c r="M57" s="49"/>
      <c r="N57" s="49"/>
      <c r="O57" s="39"/>
      <c r="P57" s="39"/>
      <c r="V57" s="35" t="s">
        <v>69</v>
      </c>
      <c r="W57" s="35"/>
      <c r="X57" s="35"/>
      <c r="Y57" s="35"/>
      <c r="Z57" s="35"/>
      <c r="AA57" s="50" t="s">
        <v>70</v>
      </c>
      <c r="AB57" s="50"/>
    </row>
    <row r="58" spans="3:30" x14ac:dyDescent="0.25">
      <c r="C58" s="41" t="s">
        <v>64</v>
      </c>
      <c r="D58" s="36"/>
      <c r="E58" s="36"/>
      <c r="F58" s="51" t="s">
        <v>65</v>
      </c>
      <c r="G58" s="51"/>
      <c r="H58" s="51"/>
      <c r="I58" s="51"/>
      <c r="J58" s="51"/>
      <c r="L58" s="52" t="s">
        <v>66</v>
      </c>
      <c r="M58" s="52"/>
      <c r="N58" s="52"/>
      <c r="O58" s="39"/>
      <c r="P58" s="39"/>
      <c r="V58" s="41"/>
      <c r="W58" s="41"/>
      <c r="X58" s="41"/>
      <c r="Y58" s="41"/>
      <c r="Z58" s="41"/>
      <c r="AA58" s="41"/>
      <c r="AB58" s="41"/>
    </row>
    <row r="61" spans="3:30" x14ac:dyDescent="0.25">
      <c r="C61" s="34" t="s">
        <v>71</v>
      </c>
    </row>
    <row r="63" spans="3:30" x14ac:dyDescent="0.25">
      <c r="C63" s="37"/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</row>
  </sheetData>
  <autoFilter ref="A17:AD47"/>
  <mergeCells count="43">
    <mergeCell ref="C4:AC4"/>
    <mergeCell ref="D6:AC6"/>
    <mergeCell ref="D7:AC7"/>
    <mergeCell ref="D8:AC8"/>
    <mergeCell ref="D9:AC9"/>
    <mergeCell ref="D10:AC10"/>
    <mergeCell ref="D11:AC11"/>
    <mergeCell ref="D12:AC12"/>
    <mergeCell ref="A14:A16"/>
    <mergeCell ref="B14:B16"/>
    <mergeCell ref="C14:C16"/>
    <mergeCell ref="D14:D16"/>
    <mergeCell ref="E14:E16"/>
    <mergeCell ref="F14:I14"/>
    <mergeCell ref="J14:J16"/>
    <mergeCell ref="K14:K16"/>
    <mergeCell ref="L14:Z14"/>
    <mergeCell ref="AA14:AA16"/>
    <mergeCell ref="AB14:AB16"/>
    <mergeCell ref="AC14:AC16"/>
    <mergeCell ref="AD14:AD16"/>
    <mergeCell ref="F15:F16"/>
    <mergeCell ref="G15:G16"/>
    <mergeCell ref="H15:H16"/>
    <mergeCell ref="I15:I16"/>
    <mergeCell ref="L15:P15"/>
    <mergeCell ref="Q15:U15"/>
    <mergeCell ref="V15:Z15"/>
    <mergeCell ref="C42:M42"/>
    <mergeCell ref="F52:J52"/>
    <mergeCell ref="L52:N52"/>
    <mergeCell ref="AA52:AB52"/>
    <mergeCell ref="F53:J53"/>
    <mergeCell ref="L53:N53"/>
    <mergeCell ref="D45:F45"/>
    <mergeCell ref="D46:F46"/>
    <mergeCell ref="D47:F47"/>
    <mergeCell ref="D48:F48"/>
    <mergeCell ref="F57:J57"/>
    <mergeCell ref="L57:N57"/>
    <mergeCell ref="AA57:AB57"/>
    <mergeCell ref="F58:J58"/>
    <mergeCell ref="L58:N58"/>
  </mergeCells>
  <dataValidations count="1">
    <dataValidation type="list" allowBlank="1" showInputMessage="1" showErrorMessage="1" sqref="D7:AC7">
      <formula1>подгруппа</formula1>
      <formula2>0</formula2>
    </dataValidation>
  </dataValidations>
  <pageMargins left="0.25" right="0.25" top="0.75" bottom="0.75" header="0.3" footer="0.3"/>
  <pageSetup paperSize="9" scale="37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Скворцова Елена Владимировна</cp:lastModifiedBy>
  <cp:revision>1</cp:revision>
  <cp:lastPrinted>2022-09-21T04:41:45Z</cp:lastPrinted>
  <dcterms:created xsi:type="dcterms:W3CDTF">1996-10-08T23:32:33Z</dcterms:created>
  <dcterms:modified xsi:type="dcterms:W3CDTF">2023-06-05T05:41:54Z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